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68843 Missatgeria 2024\ESBORRANY\2. PCAP\Annexos PCAP\Annexos complimentar\"/>
    </mc:Choice>
  </mc:AlternateContent>
  <bookViews>
    <workbookView xWindow="0" yWindow="0" windowWidth="28800" windowHeight="1230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F32" i="1"/>
  <c r="F26" i="1"/>
  <c r="B27" i="1"/>
  <c r="F27" i="1" s="1"/>
  <c r="B25" i="1"/>
  <c r="F25" i="1" s="1"/>
  <c r="G26" i="1"/>
  <c r="G27" i="1"/>
  <c r="G25" i="1"/>
  <c r="H27" i="1" l="1"/>
  <c r="H25" i="1"/>
  <c r="H26" i="1"/>
  <c r="E13" i="1" l="1"/>
  <c r="E12" i="1"/>
  <c r="G32" i="1" l="1"/>
  <c r="H32" i="1" s="1"/>
  <c r="G37" i="1"/>
  <c r="H37" i="1" s="1"/>
  <c r="H39" i="1" l="1"/>
  <c r="G39" i="1" s="1"/>
  <c r="C11" i="1" s="1"/>
  <c r="C14" i="1" l="1"/>
  <c r="E11" i="1"/>
  <c r="E14" i="1" s="1"/>
</calcChain>
</file>

<file path=xl/sharedStrings.xml><?xml version="1.0" encoding="utf-8"?>
<sst xmlns="http://schemas.openxmlformats.org/spreadsheetml/2006/main" count="49" uniqueCount="35">
  <si>
    <t>Annex II.  MODEL OFERTA ECONÒMICA LOT 1</t>
  </si>
  <si>
    <t>Núm. Expedient:</t>
  </si>
  <si>
    <t>Empresa:</t>
  </si>
  <si>
    <t>Data:</t>
  </si>
  <si>
    <t>NIF:</t>
  </si>
  <si>
    <r>
      <rPr>
        <b/>
        <i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 xml:space="preserve">només cal modificar les cel·les ombrejades en color groc i automàticament es recalculen els imports parcials i totals. </t>
    </r>
  </si>
  <si>
    <t>Import total sense IVA</t>
  </si>
  <si>
    <t>Import total amb IVA</t>
  </si>
  <si>
    <t>IMPORT ANUAL TOTAL OFERTA</t>
  </si>
  <si>
    <t>OFERTA ECONÒMICA DETALLADA</t>
  </si>
  <si>
    <t>Serveis fixos</t>
  </si>
  <si>
    <t>Servei fix de recollida al Laboratori Clínic de l’HUB</t>
  </si>
  <si>
    <t>Servei directe (a tota l'AMB)</t>
  </si>
  <si>
    <t xml:space="preserve">Preu unitari màxim sense IVA </t>
  </si>
  <si>
    <t xml:space="preserve">Preu unitari sense IVA </t>
  </si>
  <si>
    <t>Total oferta amb IVA</t>
  </si>
  <si>
    <t>Adreça</t>
  </si>
  <si>
    <t>Retorn</t>
  </si>
  <si>
    <t>Servei fix de recollida en centres penitenciaris</t>
  </si>
  <si>
    <t>Servei directe</t>
  </si>
  <si>
    <t>Recollida a Can Brians 1 i 2 i lliurament a Laboratori HUB</t>
  </si>
  <si>
    <t>Altres</t>
  </si>
  <si>
    <t>Embalatges homologats, dispositius i manteniment</t>
  </si>
  <si>
    <t xml:space="preserve">Neveres i altres embalatges necessaris segons PPT. Registrador de temperatura. Servei de neteja dels mateixos. </t>
  </si>
  <si>
    <t>Total serveis fixos</t>
  </si>
  <si>
    <t>CSE/AH02/1101368843/24/PO</t>
  </si>
  <si>
    <t>km(fora de Barcelona i l'Hospitalet de Ll.)</t>
  </si>
  <si>
    <t>2024 (9 MESOS)</t>
  </si>
  <si>
    <t>Import anual serveis variables (aquesta quantitat no es pot modificar) (2024)</t>
  </si>
  <si>
    <t>Import anual serveis variables (aquesta quantitat no es pot modificar) (2025)</t>
  </si>
  <si>
    <t>Unitats 12 MESOS 2025</t>
  </si>
  <si>
    <t>Total oferta 2024 (9 mesos)</t>
  </si>
  <si>
    <t>Total oferta sense IVA 2025 (12 mesos)</t>
  </si>
  <si>
    <t>Import anual serveis fixos (2024 i 2025)</t>
  </si>
  <si>
    <t>Unitats 9 MESOS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</si>
</sst>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73">
    <xf numFmtId="0" fontId="0" fillId="0" borderId="0" xfId="0"/>
    <xf numFmtId="0" fontId="2" fillId="0" borderId="0" xfId="0" applyFont="1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justify" wrapText="1"/>
    </xf>
    <xf numFmtId="0" fontId="3" fillId="0" borderId="0" xfId="0" applyFont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top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left" vertical="center" wrapText="1" indent="1"/>
    </xf>
    <xf numFmtId="0" fontId="0" fillId="0" borderId="0" xfId="0" applyFont="1" applyBorder="1" applyAlignment="1" applyProtection="1">
      <alignment horizontal="left" vertical="center" wrapText="1" indent="1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16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10" fillId="0" borderId="0" xfId="0" applyFont="1" applyAlignment="1" applyProtection="1"/>
    <xf numFmtId="0" fontId="12" fillId="0" borderId="0" xfId="1" applyFont="1" applyFill="1" applyBorder="1" applyProtection="1"/>
    <xf numFmtId="0" fontId="1" fillId="2" borderId="0" xfId="0" applyFont="1" applyFill="1" applyBorder="1" applyAlignment="1" applyProtection="1">
      <alignment vertical="center" wrapText="1"/>
    </xf>
    <xf numFmtId="0" fontId="0" fillId="2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/>
    </xf>
    <xf numFmtId="164" fontId="13" fillId="0" borderId="0" xfId="1" applyNumberFormat="1" applyFont="1" applyFill="1" applyBorder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3" fillId="0" borderId="1" xfId="1" applyFont="1" applyFill="1" applyBorder="1" applyAlignment="1" applyProtection="1">
      <alignment vertical="center" wrapText="1"/>
    </xf>
    <xf numFmtId="3" fontId="0" fillId="0" borderId="1" xfId="0" applyNumberFormat="1" applyBorder="1" applyProtection="1"/>
    <xf numFmtId="164" fontId="0" fillId="0" borderId="1" xfId="0" applyNumberFormat="1" applyFont="1" applyFill="1" applyBorder="1" applyAlignment="1" applyProtection="1">
      <alignment horizontal="right" vertical="center" wrapText="1"/>
    </xf>
    <xf numFmtId="164" fontId="0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Border="1" applyProtection="1"/>
    <xf numFmtId="164" fontId="0" fillId="0" borderId="0" xfId="0" applyNumberFormat="1" applyFont="1" applyFill="1" applyBorder="1" applyAlignment="1" applyProtection="1">
      <alignment horizontal="right" vertical="center" wrapText="1"/>
    </xf>
    <xf numFmtId="0" fontId="13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horizontal="left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right"/>
    </xf>
    <xf numFmtId="164" fontId="1" fillId="0" borderId="0" xfId="0" applyNumberFormat="1" applyFont="1" applyFill="1" applyBorder="1" applyProtection="1"/>
    <xf numFmtId="0" fontId="0" fillId="4" borderId="5" xfId="0" applyFill="1" applyBorder="1" applyAlignment="1" applyProtection="1">
      <alignment vertical="center"/>
    </xf>
    <xf numFmtId="0" fontId="1" fillId="4" borderId="6" xfId="0" applyFont="1" applyFill="1" applyBorder="1" applyAlignment="1" applyProtection="1">
      <alignment horizontal="right" vertical="center"/>
    </xf>
    <xf numFmtId="164" fontId="1" fillId="4" borderId="6" xfId="0" applyNumberFormat="1" applyFont="1" applyFill="1" applyBorder="1" applyAlignment="1" applyProtection="1">
      <alignment vertical="center"/>
    </xf>
    <xf numFmtId="164" fontId="1" fillId="4" borderId="7" xfId="0" applyNumberFormat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left" vertical="center" wrapText="1" indent="1"/>
    </xf>
    <xf numFmtId="0" fontId="0" fillId="0" borderId="0" xfId="0" applyFont="1" applyBorder="1" applyAlignment="1" applyProtection="1">
      <alignment horizontal="left" vertical="center" wrapText="1" indent="1"/>
    </xf>
    <xf numFmtId="0" fontId="1" fillId="6" borderId="0" xfId="0" applyFont="1" applyFill="1" applyBorder="1" applyAlignment="1" applyProtection="1">
      <alignment vertical="center" wrapText="1"/>
    </xf>
    <xf numFmtId="0" fontId="0" fillId="6" borderId="0" xfId="0" applyFont="1" applyFill="1" applyBorder="1" applyAlignment="1" applyProtection="1">
      <alignment wrapText="1"/>
    </xf>
    <xf numFmtId="0" fontId="0" fillId="6" borderId="0" xfId="0" applyFill="1" applyProtection="1"/>
    <xf numFmtId="0" fontId="1" fillId="6" borderId="0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165" fontId="13" fillId="0" borderId="1" xfId="1" applyNumberFormat="1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164" fontId="9" fillId="2" borderId="2" xfId="0" applyNumberFormat="1" applyFont="1" applyFill="1" applyBorder="1" applyAlignment="1" applyProtection="1">
      <alignment horizontal="center" vertical="center" wrapText="1"/>
    </xf>
    <xf numFmtId="164" fontId="9" fillId="2" borderId="8" xfId="0" applyNumberFormat="1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164" fontId="7" fillId="2" borderId="4" xfId="0" applyNumberFormat="1" applyFont="1" applyFill="1" applyBorder="1" applyAlignment="1" applyProtection="1">
      <alignment horizontal="center" vertical="center" wrapText="1"/>
    </xf>
    <xf numFmtId="0" fontId="0" fillId="5" borderId="0" xfId="0" applyFill="1" applyBorder="1" applyAlignment="1" applyProtection="1">
      <alignment horizontal="left" vertical="center" wrapText="1" indent="1"/>
    </xf>
    <xf numFmtId="0" fontId="0" fillId="5" borderId="0" xfId="0" applyFont="1" applyFill="1" applyBorder="1" applyAlignment="1" applyProtection="1">
      <alignment horizontal="left" vertical="center" wrapText="1" indent="1"/>
    </xf>
    <xf numFmtId="0" fontId="6" fillId="0" borderId="1" xfId="0" applyFont="1" applyBorder="1" applyAlignment="1" applyProtection="1">
      <alignment horizontal="center" vertical="center" wrapText="1"/>
    </xf>
    <xf numFmtId="164" fontId="9" fillId="2" borderId="3" xfId="0" applyNumberFormat="1" applyFont="1" applyFill="1" applyBorder="1" applyAlignment="1" applyProtection="1">
      <alignment horizontal="center" vertical="center" wrapText="1"/>
    </xf>
    <xf numFmtId="164" fontId="13" fillId="2" borderId="2" xfId="0" applyNumberFormat="1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zoomScaleNormal="100" workbookViewId="0">
      <selection activeCell="G39" sqref="G39"/>
    </sheetView>
  </sheetViews>
  <sheetFormatPr defaultRowHeight="15" x14ac:dyDescent="0.25"/>
  <cols>
    <col min="1" max="1" width="45.7109375" bestFit="1" customWidth="1"/>
    <col min="2" max="2" width="9.5703125" customWidth="1"/>
    <col min="3" max="3" width="9.5703125" bestFit="1" customWidth="1"/>
    <col min="4" max="4" width="15.5703125" customWidth="1"/>
    <col min="5" max="6" width="9.5703125" bestFit="1" customWidth="1"/>
    <col min="7" max="7" width="21" customWidth="1"/>
    <col min="8" max="8" width="11.5703125" bestFit="1" customWidth="1"/>
  </cols>
  <sheetData>
    <row r="1" spans="1:9" ht="15.75" x14ac:dyDescent="0.25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 ht="15.75" x14ac:dyDescent="0.25">
      <c r="A2" s="3"/>
      <c r="B2" s="3"/>
      <c r="C2" s="2"/>
      <c r="D2" s="2"/>
      <c r="E2" s="2"/>
      <c r="F2" s="2"/>
      <c r="G2" s="2"/>
      <c r="H2" s="2"/>
      <c r="I2" s="2"/>
    </row>
    <row r="3" spans="1:9" ht="15.75" x14ac:dyDescent="0.25">
      <c r="A3" s="4" t="s">
        <v>1</v>
      </c>
      <c r="B3" s="4"/>
      <c r="C3" s="5" t="s">
        <v>25</v>
      </c>
      <c r="D3" s="6"/>
      <c r="E3" s="6"/>
      <c r="F3" s="6"/>
      <c r="G3" s="7"/>
      <c r="H3" s="8"/>
      <c r="I3" s="8"/>
    </row>
    <row r="4" spans="1:9" ht="15.75" x14ac:dyDescent="0.25">
      <c r="A4" s="9" t="s">
        <v>2</v>
      </c>
      <c r="B4" s="9"/>
      <c r="C4" s="10"/>
      <c r="D4" s="11"/>
      <c r="E4" s="12"/>
      <c r="F4" s="12"/>
      <c r="G4" s="9" t="s">
        <v>3</v>
      </c>
      <c r="H4" s="12"/>
      <c r="I4" s="13"/>
    </row>
    <row r="5" spans="1:9" ht="15.75" x14ac:dyDescent="0.25">
      <c r="A5" s="14" t="s">
        <v>4</v>
      </c>
      <c r="B5" s="14"/>
      <c r="C5" s="15"/>
      <c r="D5" s="9"/>
      <c r="E5" s="12"/>
      <c r="F5" s="12"/>
      <c r="G5" s="16"/>
      <c r="H5" s="12"/>
      <c r="I5" s="12"/>
    </row>
    <row r="6" spans="1:9" ht="15.75" x14ac:dyDescent="0.25">
      <c r="A6" s="3"/>
      <c r="B6" s="3"/>
      <c r="C6" s="2"/>
      <c r="D6" s="2"/>
      <c r="E6" s="2"/>
      <c r="F6" s="2"/>
      <c r="G6" s="2"/>
      <c r="H6" s="2"/>
      <c r="I6" s="2"/>
    </row>
    <row r="7" spans="1:9" x14ac:dyDescent="0.25">
      <c r="A7" s="67" t="s">
        <v>5</v>
      </c>
      <c r="B7" s="67"/>
      <c r="C7" s="68"/>
      <c r="D7" s="68"/>
      <c r="E7" s="68"/>
      <c r="F7" s="68"/>
      <c r="G7" s="68"/>
      <c r="H7" s="68"/>
      <c r="I7" s="68"/>
    </row>
    <row r="8" spans="1:9" x14ac:dyDescent="0.25">
      <c r="A8" s="54"/>
      <c r="B8" s="54"/>
      <c r="C8" s="55"/>
      <c r="D8" s="55"/>
      <c r="E8" s="55"/>
      <c r="F8" s="55"/>
      <c r="G8" s="55"/>
      <c r="H8" s="55"/>
      <c r="I8" s="55"/>
    </row>
    <row r="9" spans="1:9" x14ac:dyDescent="0.25">
      <c r="A9" s="17"/>
      <c r="B9" s="54"/>
      <c r="C9" s="18"/>
      <c r="D9" s="18"/>
      <c r="E9" s="18"/>
      <c r="F9" s="55"/>
      <c r="G9" s="18"/>
      <c r="H9" s="18"/>
      <c r="I9" s="18"/>
    </row>
    <row r="10" spans="1:9" x14ac:dyDescent="0.25">
      <c r="A10" s="19"/>
      <c r="B10" s="19"/>
      <c r="C10" s="69" t="s">
        <v>6</v>
      </c>
      <c r="D10" s="69"/>
      <c r="E10" s="69" t="s">
        <v>7</v>
      </c>
      <c r="F10" s="69"/>
      <c r="G10" s="69"/>
      <c r="H10" s="20"/>
      <c r="I10" s="2"/>
    </row>
    <row r="11" spans="1:9" x14ac:dyDescent="0.25">
      <c r="A11" s="21" t="s">
        <v>33</v>
      </c>
      <c r="B11" s="60"/>
      <c r="C11" s="71">
        <f>G39</f>
        <v>0</v>
      </c>
      <c r="D11" s="72"/>
      <c r="E11" s="63">
        <f>+C11*1.21</f>
        <v>0</v>
      </c>
      <c r="F11" s="64"/>
      <c r="G11" s="65"/>
      <c r="H11" s="2"/>
      <c r="I11" s="2"/>
    </row>
    <row r="12" spans="1:9" ht="30" x14ac:dyDescent="0.25">
      <c r="A12" s="21" t="s">
        <v>28</v>
      </c>
      <c r="B12" s="60"/>
      <c r="C12" s="63">
        <v>1547.5</v>
      </c>
      <c r="D12" s="70"/>
      <c r="E12" s="63">
        <f>+C12*1.21</f>
        <v>1872.4749999999999</v>
      </c>
      <c r="F12" s="64"/>
      <c r="G12" s="70"/>
      <c r="H12" s="2"/>
      <c r="I12" s="2"/>
    </row>
    <row r="13" spans="1:9" ht="30" x14ac:dyDescent="0.25">
      <c r="A13" s="21" t="s">
        <v>29</v>
      </c>
      <c r="B13" s="60"/>
      <c r="C13" s="63">
        <v>1547.5</v>
      </c>
      <c r="D13" s="65"/>
      <c r="E13" s="63">
        <f>+C13*1.21</f>
        <v>1872.4749999999999</v>
      </c>
      <c r="F13" s="64"/>
      <c r="G13" s="65"/>
      <c r="H13" s="2"/>
      <c r="I13" s="2"/>
    </row>
    <row r="14" spans="1:9" ht="16.5" thickBot="1" x14ac:dyDescent="0.3">
      <c r="A14" s="22" t="s">
        <v>8</v>
      </c>
      <c r="B14" s="22"/>
      <c r="C14" s="66">
        <f>SUM(C11:D13)</f>
        <v>3095</v>
      </c>
      <c r="D14" s="66"/>
      <c r="E14" s="66">
        <f>SUM(E11:G13)</f>
        <v>3744.95</v>
      </c>
      <c r="F14" s="66"/>
      <c r="G14" s="66"/>
      <c r="H14" s="2"/>
      <c r="I14" s="2"/>
    </row>
    <row r="15" spans="1:9" ht="15.75" x14ac:dyDescent="0.25">
      <c r="A15" s="23"/>
      <c r="B15" s="23"/>
      <c r="C15" s="24"/>
      <c r="D15" s="24"/>
      <c r="E15" s="24"/>
      <c r="F15" s="24"/>
      <c r="G15" s="24"/>
      <c r="H15" s="25"/>
      <c r="I15" s="25"/>
    </row>
    <row r="16" spans="1:9" ht="18.75" x14ac:dyDescent="0.3">
      <c r="A16" s="26" t="s">
        <v>9</v>
      </c>
      <c r="B16" s="26"/>
      <c r="C16" s="27"/>
      <c r="D16" s="27"/>
      <c r="E16" s="27"/>
      <c r="F16" s="27"/>
      <c r="G16" s="27"/>
      <c r="H16" s="2"/>
      <c r="I16" s="2"/>
    </row>
    <row r="17" spans="1:9" x14ac:dyDescent="0.25">
      <c r="A17" s="20"/>
      <c r="B17" s="20"/>
      <c r="C17" s="20"/>
      <c r="D17" s="20"/>
      <c r="E17" s="20"/>
      <c r="F17" s="20"/>
      <c r="G17" s="20"/>
      <c r="H17" s="2"/>
      <c r="I17" s="2"/>
    </row>
    <row r="18" spans="1:9" x14ac:dyDescent="0.25">
      <c r="A18" s="28" t="s">
        <v>10</v>
      </c>
      <c r="B18" s="28"/>
      <c r="C18" s="29"/>
      <c r="D18" s="29"/>
      <c r="E18" s="29"/>
      <c r="F18" s="29"/>
      <c r="G18" s="29"/>
      <c r="H18" s="29"/>
      <c r="I18" s="29"/>
    </row>
    <row r="19" spans="1:9" x14ac:dyDescent="0.25">
      <c r="A19" s="30"/>
      <c r="B19" s="30"/>
      <c r="C19" s="31"/>
      <c r="D19" s="31"/>
      <c r="E19" s="31"/>
      <c r="F19" s="31"/>
      <c r="G19" s="31"/>
      <c r="H19" s="2"/>
      <c r="I19" s="2"/>
    </row>
    <row r="20" spans="1:9" ht="30" x14ac:dyDescent="0.25">
      <c r="A20" s="28" t="s">
        <v>11</v>
      </c>
      <c r="B20" s="28"/>
      <c r="C20" s="29"/>
      <c r="D20" s="2"/>
      <c r="E20" s="2"/>
      <c r="F20" s="2"/>
      <c r="G20" s="32"/>
      <c r="H20" s="2"/>
      <c r="I20" s="2"/>
    </row>
    <row r="21" spans="1:9" x14ac:dyDescent="0.25">
      <c r="A21" s="56"/>
      <c r="B21" s="56"/>
      <c r="C21" s="57"/>
      <c r="D21" s="58"/>
      <c r="E21" s="58"/>
      <c r="F21" s="58"/>
      <c r="G21" s="59"/>
      <c r="H21" s="58"/>
      <c r="I21" s="2"/>
    </row>
    <row r="22" spans="1:9" x14ac:dyDescent="0.25">
      <c r="A22" s="56" t="s">
        <v>27</v>
      </c>
      <c r="B22" s="56"/>
      <c r="C22" s="57"/>
      <c r="D22" s="58"/>
      <c r="E22" s="58"/>
      <c r="F22" s="58"/>
      <c r="G22" s="59"/>
      <c r="H22" s="58"/>
      <c r="I22" s="2"/>
    </row>
    <row r="23" spans="1:9" x14ac:dyDescent="0.25">
      <c r="A23" s="33"/>
      <c r="B23" s="33"/>
      <c r="C23" s="2"/>
      <c r="D23" s="2"/>
      <c r="E23" s="2"/>
      <c r="F23" s="2"/>
      <c r="G23" s="34"/>
      <c r="H23" s="2"/>
      <c r="I23" s="2"/>
    </row>
    <row r="24" spans="1:9" ht="60" x14ac:dyDescent="0.25">
      <c r="A24" s="35" t="s">
        <v>12</v>
      </c>
      <c r="B24" s="36" t="s">
        <v>34</v>
      </c>
      <c r="C24" s="36" t="s">
        <v>30</v>
      </c>
      <c r="D24" s="36" t="s">
        <v>13</v>
      </c>
      <c r="E24" s="36" t="s">
        <v>14</v>
      </c>
      <c r="F24" s="36" t="s">
        <v>31</v>
      </c>
      <c r="G24" s="36" t="s">
        <v>32</v>
      </c>
      <c r="H24" s="36" t="s">
        <v>15</v>
      </c>
      <c r="I24" s="2"/>
    </row>
    <row r="25" spans="1:9" x14ac:dyDescent="0.25">
      <c r="A25" s="37" t="s">
        <v>16</v>
      </c>
      <c r="B25" s="61">
        <f>+C25/12*9</f>
        <v>729</v>
      </c>
      <c r="C25" s="38">
        <v>972</v>
      </c>
      <c r="D25" s="39">
        <v>8</v>
      </c>
      <c r="E25" s="40"/>
      <c r="F25" s="39">
        <f>+E25*B25</f>
        <v>0</v>
      </c>
      <c r="G25" s="39">
        <f>+E25*C25</f>
        <v>0</v>
      </c>
      <c r="H25" s="39">
        <f>(+G25+F25)*1.21</f>
        <v>0</v>
      </c>
      <c r="I25" s="2"/>
    </row>
    <row r="26" spans="1:9" x14ac:dyDescent="0.25">
      <c r="A26" s="37" t="s">
        <v>17</v>
      </c>
      <c r="B26" s="61">
        <v>38</v>
      </c>
      <c r="C26" s="41">
        <v>50</v>
      </c>
      <c r="D26" s="39">
        <v>8</v>
      </c>
      <c r="E26" s="40"/>
      <c r="F26" s="39">
        <f t="shared" ref="F26:F27" si="0">+E26*B26</f>
        <v>0</v>
      </c>
      <c r="G26" s="39">
        <f t="shared" ref="G26:G27" si="1">+E26*C26</f>
        <v>0</v>
      </c>
      <c r="H26" s="39">
        <f>+(G26+F26)*1.21</f>
        <v>0</v>
      </c>
      <c r="I26" s="2"/>
    </row>
    <row r="27" spans="1:9" x14ac:dyDescent="0.25">
      <c r="A27" s="37" t="s">
        <v>26</v>
      </c>
      <c r="B27" s="61">
        <f>+C27/12*9</f>
        <v>750</v>
      </c>
      <c r="C27" s="41">
        <v>1000</v>
      </c>
      <c r="D27" s="39">
        <v>0.75</v>
      </c>
      <c r="E27" s="40"/>
      <c r="F27" s="39">
        <f t="shared" si="0"/>
        <v>0</v>
      </c>
      <c r="G27" s="39">
        <f t="shared" si="1"/>
        <v>0</v>
      </c>
      <c r="H27" s="39">
        <f>+(G27+F27)*1.21</f>
        <v>0</v>
      </c>
      <c r="I27" s="2"/>
    </row>
    <row r="28" spans="1:9" x14ac:dyDescent="0.25">
      <c r="A28" s="2"/>
      <c r="B28" s="2"/>
      <c r="C28" s="2"/>
      <c r="D28" s="42"/>
      <c r="E28" s="2"/>
      <c r="F28" s="2"/>
      <c r="G28" s="2"/>
      <c r="H28" s="2"/>
      <c r="I28" s="2"/>
    </row>
    <row r="29" spans="1:9" x14ac:dyDescent="0.25">
      <c r="A29" s="28" t="s">
        <v>18</v>
      </c>
      <c r="B29" s="28"/>
      <c r="C29" s="28"/>
      <c r="D29" s="4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ht="60" x14ac:dyDescent="0.25">
      <c r="A31" s="35" t="s">
        <v>19</v>
      </c>
      <c r="B31" s="36" t="s">
        <v>34</v>
      </c>
      <c r="C31" s="36" t="s">
        <v>30</v>
      </c>
      <c r="D31" s="36" t="s">
        <v>13</v>
      </c>
      <c r="E31" s="36" t="s">
        <v>14</v>
      </c>
      <c r="F31" s="36" t="s">
        <v>31</v>
      </c>
      <c r="G31" s="36" t="s">
        <v>32</v>
      </c>
      <c r="H31" s="36" t="s">
        <v>15</v>
      </c>
      <c r="I31" s="2"/>
    </row>
    <row r="32" spans="1:9" ht="30" x14ac:dyDescent="0.25">
      <c r="A32" s="43" t="s">
        <v>20</v>
      </c>
      <c r="B32" s="62">
        <v>364</v>
      </c>
      <c r="C32" s="44">
        <v>485</v>
      </c>
      <c r="D32" s="39">
        <v>25.2</v>
      </c>
      <c r="E32" s="40"/>
      <c r="F32" s="45">
        <f>+E32*B32</f>
        <v>0</v>
      </c>
      <c r="G32" s="45">
        <f>E32*C32</f>
        <v>0</v>
      </c>
      <c r="H32" s="45">
        <f>+(F32+G32)*1.21</f>
        <v>0</v>
      </c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8" t="s">
        <v>21</v>
      </c>
      <c r="B34" s="28"/>
      <c r="C34" s="28"/>
      <c r="D34" s="2"/>
      <c r="E34" s="2"/>
      <c r="F34" s="2"/>
      <c r="G34" s="2"/>
      <c r="H34" s="2"/>
      <c r="I34" s="25"/>
    </row>
    <row r="35" spans="1:9" x14ac:dyDescent="0.25">
      <c r="A35" s="46"/>
      <c r="B35" s="46"/>
      <c r="C35" s="30"/>
      <c r="D35" s="2"/>
      <c r="E35" s="25"/>
      <c r="F35" s="25"/>
      <c r="G35" s="25"/>
      <c r="H35" s="25"/>
      <c r="I35" s="25"/>
    </row>
    <row r="36" spans="1:9" ht="60" x14ac:dyDescent="0.25">
      <c r="A36" s="35" t="s">
        <v>22</v>
      </c>
      <c r="B36" s="36" t="s">
        <v>34</v>
      </c>
      <c r="C36" s="36" t="s">
        <v>30</v>
      </c>
      <c r="D36" s="36" t="s">
        <v>13</v>
      </c>
      <c r="E36" s="36" t="s">
        <v>14</v>
      </c>
      <c r="F36" s="36" t="s">
        <v>31</v>
      </c>
      <c r="G36" s="36" t="s">
        <v>32</v>
      </c>
      <c r="H36" s="36" t="s">
        <v>15</v>
      </c>
      <c r="I36" s="25"/>
    </row>
    <row r="37" spans="1:9" ht="45" x14ac:dyDescent="0.25">
      <c r="A37" s="43" t="s">
        <v>23</v>
      </c>
      <c r="B37" s="62">
        <v>7</v>
      </c>
      <c r="C37" s="44">
        <v>10</v>
      </c>
      <c r="D37" s="39">
        <v>200</v>
      </c>
      <c r="E37" s="40"/>
      <c r="F37" s="45">
        <f>+E37*B37</f>
        <v>0</v>
      </c>
      <c r="G37" s="45">
        <f>E37*C37</f>
        <v>0</v>
      </c>
      <c r="H37" s="45">
        <f>+(F37+G37)*1.21</f>
        <v>0</v>
      </c>
      <c r="I37" s="25"/>
    </row>
    <row r="38" spans="1:9" ht="15.75" thickBot="1" x14ac:dyDescent="0.3">
      <c r="A38" s="47"/>
      <c r="B38" s="47"/>
      <c r="C38" s="47"/>
      <c r="D38" s="2"/>
      <c r="E38" s="48"/>
      <c r="F38" s="48"/>
      <c r="G38" s="49"/>
      <c r="H38" s="49"/>
      <c r="I38" s="25"/>
    </row>
    <row r="39" spans="1:9" ht="15.75" thickBot="1" x14ac:dyDescent="0.3">
      <c r="A39" s="47"/>
      <c r="B39" s="47"/>
      <c r="C39" s="2"/>
      <c r="D39" s="50"/>
      <c r="E39" s="51" t="s">
        <v>24</v>
      </c>
      <c r="F39" s="51"/>
      <c r="G39" s="52">
        <f>+H39/1.21</f>
        <v>0</v>
      </c>
      <c r="H39" s="53">
        <f>SUM(H37:H37,H32,H25:H27)</f>
        <v>0</v>
      </c>
      <c r="I39" s="25"/>
    </row>
    <row r="40" spans="1:9" x14ac:dyDescent="0.25">
      <c r="A40" s="47"/>
      <c r="B40" s="47"/>
      <c r="C40" s="47"/>
      <c r="D40" s="48"/>
      <c r="E40" s="49"/>
      <c r="F40" s="49"/>
      <c r="G40" s="49"/>
      <c r="H40" s="47"/>
      <c r="I40" s="25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</sheetData>
  <sheetProtection algorithmName="SHA-512" hashValue="EuXPSVtFasNc31ACgFkX0mhemrJ5HzNkeUNTIO1oLHX3t8+TiGneb9MHLjVCmLv082IgDqa+cQ7IEKFcxLNGhg==" saltValue="fCnT8jQl2mvscDL/BY+hMA==" spinCount="100000" sheet="1" objects="1" scenarios="1"/>
  <mergeCells count="11">
    <mergeCell ref="E11:G11"/>
    <mergeCell ref="C14:D14"/>
    <mergeCell ref="E14:G14"/>
    <mergeCell ref="A7:I7"/>
    <mergeCell ref="C10:D10"/>
    <mergeCell ref="E10:G10"/>
    <mergeCell ref="C13:D13"/>
    <mergeCell ref="E13:G13"/>
    <mergeCell ref="C12:D12"/>
    <mergeCell ref="E12:G12"/>
    <mergeCell ref="C11:D11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cp:lastPrinted>2023-11-13T10:36:05Z</cp:lastPrinted>
  <dcterms:created xsi:type="dcterms:W3CDTF">2023-11-08T09:11:49Z</dcterms:created>
  <dcterms:modified xsi:type="dcterms:W3CDTF">2023-11-15T10:37:55Z</dcterms:modified>
</cp:coreProperties>
</file>